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Приложение 2" sheetId="1" r:id="rId1"/>
  </sheets>
  <definedNames>
    <definedName name="_xlnm.Print_Titles" localSheetId="0">'Приложение 2'!$5:$6</definedName>
    <definedName name="_xlnm.Print_Area" localSheetId="0">'Приложение 2'!$A$1:$G$87</definedName>
  </definedNames>
  <calcPr calcId="145621" refMode="R1C1"/>
</workbook>
</file>

<file path=xl/calcChain.xml><?xml version="1.0" encoding="utf-8"?>
<calcChain xmlns="http://schemas.openxmlformats.org/spreadsheetml/2006/main">
  <c r="E82" i="1" l="1"/>
  <c r="E83" i="1" s="1"/>
  <c r="E73" i="1"/>
  <c r="G21" i="1"/>
  <c r="G22" i="1"/>
  <c r="G23" i="1"/>
  <c r="E51" i="1"/>
  <c r="D51" i="1" l="1"/>
  <c r="F51" i="1" l="1"/>
  <c r="C51" i="1"/>
  <c r="B51" i="1"/>
  <c r="G49" i="1"/>
  <c r="D49" i="1"/>
  <c r="G17" i="1"/>
  <c r="D17" i="1"/>
  <c r="G48" i="1"/>
  <c r="D48" i="1"/>
  <c r="G47" i="1"/>
  <c r="D47" i="1"/>
  <c r="G51" i="1" l="1"/>
  <c r="D81" i="1"/>
  <c r="G16" i="1"/>
  <c r="D16" i="1"/>
  <c r="F73" i="1" l="1"/>
  <c r="C73" i="1"/>
  <c r="B73" i="1"/>
  <c r="G50" i="1"/>
  <c r="D50" i="1"/>
  <c r="G46" i="1"/>
  <c r="D46" i="1"/>
  <c r="F82" i="1"/>
  <c r="C82" i="1"/>
  <c r="B82" i="1"/>
  <c r="D77" i="1"/>
  <c r="G77" i="1"/>
  <c r="G29" i="1"/>
  <c r="G58" i="1" l="1"/>
  <c r="G30" i="1"/>
  <c r="G31" i="1"/>
  <c r="G28" i="1"/>
  <c r="G27" i="1"/>
  <c r="G9" i="1"/>
  <c r="G13" i="1"/>
  <c r="G14" i="1"/>
  <c r="G12" i="1"/>
  <c r="D14" i="1"/>
  <c r="D13" i="1"/>
  <c r="D11" i="1"/>
  <c r="G36" i="1" l="1"/>
  <c r="D36" i="1"/>
  <c r="D31" i="1"/>
  <c r="D30" i="1"/>
  <c r="D28" i="1"/>
  <c r="G25" i="1"/>
  <c r="D25" i="1"/>
  <c r="D24" i="1"/>
  <c r="D23" i="1"/>
  <c r="D22" i="1"/>
  <c r="D12" i="1"/>
  <c r="D73" i="1" l="1"/>
  <c r="G43" i="1"/>
  <c r="D43" i="1"/>
  <c r="G38" i="1" l="1"/>
  <c r="D38" i="1"/>
  <c r="G37" i="1"/>
  <c r="D37" i="1"/>
  <c r="D10" i="1"/>
  <c r="G10" i="1"/>
  <c r="D79" i="1" l="1"/>
  <c r="D80" i="1"/>
  <c r="D76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58" i="1"/>
  <c r="D55" i="1"/>
  <c r="D56" i="1"/>
  <c r="D54" i="1"/>
  <c r="D21" i="1"/>
  <c r="D26" i="1"/>
  <c r="D27" i="1"/>
  <c r="D29" i="1"/>
  <c r="D32" i="1"/>
  <c r="D33" i="1"/>
  <c r="D34" i="1"/>
  <c r="D35" i="1"/>
  <c r="D39" i="1"/>
  <c r="D40" i="1"/>
  <c r="D41" i="1"/>
  <c r="D42" i="1"/>
  <c r="D44" i="1"/>
  <c r="D45" i="1"/>
  <c r="D20" i="1"/>
  <c r="D19" i="1"/>
  <c r="D15" i="1"/>
  <c r="D9" i="1"/>
  <c r="D82" i="1" l="1"/>
  <c r="G79" i="1"/>
  <c r="G80" i="1"/>
  <c r="G81" i="1"/>
  <c r="G76" i="1"/>
  <c r="G82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59" i="1"/>
  <c r="G55" i="1"/>
  <c r="G56" i="1"/>
  <c r="G54" i="1"/>
  <c r="G73" i="1" l="1"/>
  <c r="G26" i="1"/>
  <c r="G32" i="1"/>
  <c r="G33" i="1"/>
  <c r="G34" i="1"/>
  <c r="G35" i="1"/>
  <c r="G39" i="1"/>
  <c r="G40" i="1"/>
  <c r="G41" i="1"/>
  <c r="G42" i="1"/>
  <c r="G44" i="1"/>
  <c r="G45" i="1"/>
  <c r="G19" i="1"/>
  <c r="G11" i="1"/>
  <c r="G15" i="1"/>
  <c r="F83" i="1"/>
  <c r="B83" i="1"/>
  <c r="C83" i="1" l="1"/>
  <c r="D83" i="1" s="1"/>
  <c r="G83" i="1" l="1"/>
</calcChain>
</file>

<file path=xl/sharedStrings.xml><?xml version="1.0" encoding="utf-8"?>
<sst xmlns="http://schemas.openxmlformats.org/spreadsheetml/2006/main" count="91" uniqueCount="79">
  <si>
    <t>Наименование межбюджетных трансфертов</t>
  </si>
  <si>
    <t>% исполнения к уточненному плану на год</t>
  </si>
  <si>
    <t>7=6/3*100</t>
  </si>
  <si>
    <t>Субсидии</t>
  </si>
  <si>
    <t>За счет средств федерального бюджета</t>
  </si>
  <si>
    <t>За счет средств бюджета автономного округа</t>
  </si>
  <si>
    <t>Итого субсидии</t>
  </si>
  <si>
    <t>Субвенции</t>
  </si>
  <si>
    <t>Итого субвенции</t>
  </si>
  <si>
    <t>Иные 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</si>
  <si>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- Югры в рамках непрограммных направлений деятельности</t>
  </si>
  <si>
    <t>Итого иные межбюджетные трансферты</t>
  </si>
  <si>
    <t>Приложение 2 к пояснительной записке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</si>
  <si>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 в рамках непрограммных направлений деятельности</t>
  </si>
  <si>
    <t xml:space="preserve">Всего </t>
  </si>
  <si>
    <t>Фактически поступило в доход бюджета города Югорска за год                                 (тыс. рублей)</t>
  </si>
  <si>
    <t>Исполнено за год                          (тыс. рублей)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</si>
  <si>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Югры «Развитие физической культуры и спорта»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</si>
  <si>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в рамках государственной программы Югры «Развитие образования»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</si>
  <si>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Югры «Развитие образования»</t>
  </si>
  <si>
    <t>Субвенции на организацию и обеспечение отдыха и оздоровления детей, в том числе в этнической среде в рамках государственной программы Югры «Развитие образования»</t>
  </si>
  <si>
    <t xml:space="preserve">Субсидии на реализацию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Югры «Пространственное развитие и формирование комфортной городской среды» </t>
  </si>
  <si>
    <t>Субсидии на реализацию полномочий в области градостроительной деятельности в рамках государственной программы Югры «Пространственное развитие и формирование комфортной городской среды»</t>
  </si>
  <si>
    <t>Иные межбюджетные трансферты на реализацию мероприятий по содействию трудоустройству граждан в рамках государственной программы Югры «Поддержка занятости населения»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</si>
  <si>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Югры «Поддержка занятости населения»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</si>
  <si>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в рамках государственной программы Югры «Современное здравоохранение»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</si>
  <si>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рамках государственной программы Югры «Экологическая безопасность»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</si>
  <si>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Югры «Социальное и демографическое развитие»</t>
  </si>
  <si>
    <t>Субвенции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государственной программы Югры «Развитие государственной гражданской и муниципальной службы»</t>
  </si>
  <si>
    <t>Субвенции на 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Югры «Развитие государственной гражданской и муниципальной службы»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</si>
  <si>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государственной программы Югры «Культурное пространство»</t>
  </si>
  <si>
    <t>Отклонение уточненного плана от первоначально  утвержденного (+; -)                     (тыс. рублей)</t>
  </si>
  <si>
    <t xml:space="preserve"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Югры «Развитие физической культуры и спорта» </t>
  </si>
  <si>
    <t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в рамках государственной программы Югры «Развитие образования»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</si>
  <si>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 в рамках государственной программы Югры «Развитие образования»</t>
  </si>
  <si>
    <t>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Югры «Развитие образования»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</si>
  <si>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Югры «Развитие образования»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</si>
  <si>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Югры «Современная транспортная система»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</si>
  <si>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Югры «Современная транспортная система»</t>
  </si>
  <si>
    <t>Субсидии на реализацию полномочий в области строительства и жилищных отношений в рамках государственной программы Югры «Строительство»</t>
  </si>
  <si>
    <t xml:space="preserve">Субсидии на реализацию полномочий в сфере жилищно-коммунального комплекса в рамках государственной программы Югры «Строительство» </t>
  </si>
  <si>
    <t>Субсидии на создание условий для деятельности народных дружин в рамках государственной программы Югры «Безопасность жизнедеятельности и профилактика правонарушений»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</si>
  <si>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 в рамках государственной программы Югры «Строительство»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</si>
  <si>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 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 в рамках государственной программы Югры «Строительство»</t>
  </si>
  <si>
    <t>Субвенции на поддержку сельскохозяйственного производства и деятельности по заготовке и переработке дикоросов в рамках государственной программы Югры «Развитие агропромышленного комплекса»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</si>
  <si>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Югры «Обеспечение эпизоотического и ветеринарно-санитарного благополучия»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</si>
  <si>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государственной программы Югры «Безопасность жизнедеятельности и профилактика правонарушений»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</si>
  <si>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в рамках государственной программы Югры «Безопасность жизнедеятельности и профилактика правонарушений»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</si>
  <si>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в рамках государственной программы Югры «Развитие образования»</t>
  </si>
  <si>
    <t>Субсидии на государственную поддержку отрасли культуры (комплектование книжных фондов библиотек муниципальных образований автономного округа) в рамках регионального проекта «Сохранение культурного и исторического наследия» государственной программы Югры «Культурное пространство»</t>
  </si>
  <si>
    <t>Субсидии на реализацию мероприятий по обеспечению жильем молодых семей в рамках регионального проекта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 государственной программы Югры «Строительство»</t>
  </si>
  <si>
    <t>Анализ межбюджетных трансфертов (без учета дотаций), поступивших в бюджет города Югорска за 2025 год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</si>
  <si>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 государственной программы Югры «Развитие образования»</t>
  </si>
  <si>
    <t>Субсидии на развитие сферы культуры в муниципальных образованиях Ханты-Мансийского автономного округа - Югры в рамках регионального проекта «Сохранение культурного и исторического наследия» государственной программы Югры «Культурное пространство»</t>
  </si>
  <si>
    <t>Субсидии на финансовую поддержку субъектов малого и среднего предпринимательства и развитие социального предпринимательства в рамках регионального проекта «Малое и среднее предпринимательство и поддержка индивидуальной предпринимательской инициативы»  государственной программы Югры «Развитие экономического потенциала»</t>
  </si>
  <si>
    <t>Субсидии на реализацию инициативных проектов, отобранных по результатам конкурса в рамках регионального проекта «Развитие экосистемы поддержки гражданских инициатив» государственной программы Югры «Развитие гражданского общества»</t>
  </si>
  <si>
    <t>Субсидии на обеспечение устойчивого сокращения непригодного для проживания жилищного фонда за счет средств бюджета Ханты-Мансийского автономного округа – Югры в рамках регионального проекта «Жилье» государственной программы Югры «Строительство»</t>
  </si>
  <si>
    <t xml:space="preserve">Субсидии на реализацию мероприятий по модернизации коммунальной инфраструктуры в рамках регионального проекта «Модернизация коммунальной инфраструктуры» в рамках государственной программы Югры «Строительство» </t>
  </si>
  <si>
    <t xml:space="preserve">Субсидии на реализацию мероприятий по модернизации коммунальной инфраструктуры в рамках регионального проекта «Модернизация коммунальной инфраструктуры» государственной программы Югры «Строительство» </t>
  </si>
  <si>
    <t xml:space="preserve">Субсидии на реализацию мероприятий по модернизации коммунальной инфраструктуры Ханты-Мансийского автономного округа - Югры в рамках регионального проекта «Модернизация коммунальной инфраструктуры» государственной программы Югры «Строительство» </t>
  </si>
  <si>
    <t>Субсидии на реализацию мероприятий по модернизации школьных систем образования (объекты капитального ремонта, планируемые к реализации в рамках одного финансового года) в рамках регионального проекта «Все лучшее детям» государственной программы Югры «Строительство»</t>
  </si>
  <si>
    <t>Субсидии на 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 в рамках регионального проекта «Все лучшее детям» государственной программы Югры «Строительство»</t>
  </si>
  <si>
    <t>Субсидии на строительство (реконструкцию) автомобильных дорог общего пользования местного значения (средства дорожного фонда Ханты-Мансийского автономного округа – Югры) в рамках регионального проекта «Строительство (реконструкция) автомобильных дорог общего пользования местного значения» государственной программы Югры «Современная транспортная система»</t>
  </si>
  <si>
    <t>Субсидии на государственную поддержку отрасли культуры (комплектование книжных фондов библиотек муниципальных образований автономного округа) в рамках  регионального проекта «Сохранение культурного и исторического наследия» государственной программы Югры «Культурное пространство»</t>
  </si>
  <si>
    <t>Субсидии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 в рамках регионального проекта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 государственной программы Югры «Строительство»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</si>
  <si>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Югры «Безопасность жизнедеятельности и профилактика правонарушений»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</si>
  <si>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в рамках регионального проекта «Педагоги и наставники» государственной программы Югры «Развитие образования»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</si>
  <si>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 в рамках регионального проекта «Педагоги и наставники»  государственной программы Югры «Развитие образования»</t>
  </si>
  <si>
    <t>Субсидии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в рамках государственной программы Югры «Развитие образования»</t>
  </si>
  <si>
    <t>Субсидии на 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 в рамках регионального проекта «Жилье» государственной программы Югры «Строительство»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</si>
  <si>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рамках государственной программы Югры «Строительство»</t>
  </si>
  <si>
    <t>Субсидии на реконструкцию, расширение, модернизацию, строительство коммунальных объектов в рамках регионального проекта «Создание (реконструкция) коммунальных объектов» государственной программы Югры «Строительство»</t>
  </si>
  <si>
    <t>Субсидии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в рамках регионального проекта «Формирование комфортной городской среды» государственной программы Югры «Пространственное развитие и формирование комфортной городской среды»</t>
  </si>
  <si>
    <t>Субсидии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- Югры в рамках регионального проекта «Формирование комфортной городской среды» государственной программы Югры «Пространственное развитие и формирование комфортной городской среды»</t>
  </si>
  <si>
    <t>-</t>
  </si>
  <si>
    <t>Первоначальный утвержденный план на год*                        (тыс. рублей)</t>
  </si>
  <si>
    <t>*Первоначальный утвержденный план на год соответствует плановым показателям на 2025 год, утвержденным решением Думы города Югорска от 20.12.2024 № 102 "О бюджете города Югорска на 2025 год и на плановый период 2026 и 2027 годов";</t>
  </si>
  <si>
    <t>Уточненный план на год**                (тыс. рублей)</t>
  </si>
  <si>
    <t>**Уточненный план на год соответствует бюджетным назначениям по расходам бюджета на 2025 год, утвержденным в соответствии со сводной бюджетной росписью бюджета города Югорска, с учетом изменений, оформленных в установленном порядке по состоянию на конец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</si>
</sst>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0"/>
      <name val="PT Astra Serif"/>
      <family val="1"/>
      <charset val="204"/>
    </font>
    <font>
      <sz val="16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2" fillId="2" borderId="0" xfId="0" applyFont="1" applyFill="1"/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2" fillId="0" borderId="0" xfId="0" applyFont="1"/>
    <xf numFmtId="0" fontId="4" fillId="2" borderId="0" xfId="0" applyFont="1" applyFill="1"/>
    <xf numFmtId="0" fontId="5" fillId="2" borderId="0" xfId="0" applyFont="1" applyFill="1"/>
    <xf numFmtId="164" fontId="2" fillId="2" borderId="0" xfId="0" applyNumberFormat="1" applyFont="1" applyFill="1"/>
    <xf numFmtId="0" fontId="7" fillId="0" borderId="0" xfId="0" applyFont="1"/>
    <xf numFmtId="164" fontId="7" fillId="0" borderId="0" xfId="0" applyNumberFormat="1" applyFont="1"/>
    <xf numFmtId="0" fontId="8" fillId="0" borderId="0" xfId="0" applyFont="1"/>
    <xf numFmtId="0" fontId="7" fillId="2" borderId="0" xfId="0" applyFont="1" applyFill="1"/>
    <xf numFmtId="0" fontId="1" fillId="2" borderId="0" xfId="0" applyFont="1" applyFill="1" applyBorder="1" applyAlignment="1">
      <alignment vertical="center" wrapText="1"/>
    </xf>
    <xf numFmtId="0" fontId="8" fillId="2" borderId="0" xfId="0" applyFont="1" applyFill="1"/>
    <xf numFmtId="164" fontId="7" fillId="2" borderId="0" xfId="0" applyNumberFormat="1" applyFont="1" applyFill="1"/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zoomScale="120" zoomScaleNormal="120" workbookViewId="0">
      <selection activeCell="H7" sqref="H7"/>
    </sheetView>
  </sheetViews>
  <sheetFormatPr defaultColWidth="9.109375" defaultRowHeight="14.4" x14ac:dyDescent="0.3"/>
  <cols>
    <col min="1" max="1" width="59.109375" style="3" customWidth="1"/>
    <col min="2" max="2" width="14.44140625" style="3" customWidth="1"/>
    <col min="3" max="3" width="11.5546875" style="3" customWidth="1"/>
    <col min="4" max="4" width="13.33203125" style="3" customWidth="1"/>
    <col min="5" max="5" width="13.109375" style="23" customWidth="1"/>
    <col min="6" max="6" width="11.6640625" style="3" customWidth="1"/>
    <col min="7" max="7" width="12.33203125" style="8" customWidth="1"/>
    <col min="8" max="8" width="13.88671875" style="12" customWidth="1"/>
    <col min="9" max="9" width="21.88671875" style="12" customWidth="1"/>
    <col min="10" max="16384" width="9.109375" style="12"/>
  </cols>
  <sheetData>
    <row r="1" spans="1:9" ht="16.8" x14ac:dyDescent="0.3">
      <c r="A1" s="10"/>
      <c r="B1" s="10"/>
      <c r="C1" s="10"/>
      <c r="D1" s="30" t="s">
        <v>12</v>
      </c>
      <c r="E1" s="30"/>
      <c r="F1" s="30"/>
      <c r="G1" s="30"/>
    </row>
    <row r="2" spans="1:9" ht="16.8" x14ac:dyDescent="0.3">
      <c r="A2" s="10"/>
      <c r="B2" s="10"/>
      <c r="C2" s="10"/>
      <c r="D2" s="10"/>
      <c r="E2" s="22"/>
      <c r="F2" s="10"/>
      <c r="G2" s="10"/>
    </row>
    <row r="3" spans="1:9" ht="16.8" x14ac:dyDescent="0.3">
      <c r="A3" s="32" t="s">
        <v>51</v>
      </c>
      <c r="B3" s="33"/>
      <c r="C3" s="33"/>
      <c r="D3" s="33"/>
      <c r="E3" s="33"/>
      <c r="F3" s="33"/>
      <c r="G3" s="33"/>
    </row>
    <row r="4" spans="1:9" x14ac:dyDescent="0.3">
      <c r="G4" s="3"/>
    </row>
    <row r="5" spans="1:9" ht="105.6" x14ac:dyDescent="0.3">
      <c r="A5" s="5" t="s">
        <v>0</v>
      </c>
      <c r="B5" s="5" t="s">
        <v>75</v>
      </c>
      <c r="C5" s="5" t="s">
        <v>77</v>
      </c>
      <c r="D5" s="5" t="s">
        <v>31</v>
      </c>
      <c r="E5" s="24" t="s">
        <v>15</v>
      </c>
      <c r="F5" s="5" t="s">
        <v>16</v>
      </c>
      <c r="G5" s="5" t="s">
        <v>1</v>
      </c>
    </row>
    <row r="6" spans="1:9" x14ac:dyDescent="0.3">
      <c r="A6" s="5">
        <v>1</v>
      </c>
      <c r="B6" s="5">
        <v>2</v>
      </c>
      <c r="C6" s="5">
        <v>3</v>
      </c>
      <c r="D6" s="5">
        <v>4</v>
      </c>
      <c r="E6" s="24">
        <v>5</v>
      </c>
      <c r="F6" s="5">
        <v>6</v>
      </c>
      <c r="G6" s="5" t="s">
        <v>2</v>
      </c>
    </row>
    <row r="7" spans="1:9" x14ac:dyDescent="0.3">
      <c r="A7" s="31" t="s">
        <v>3</v>
      </c>
      <c r="B7" s="31"/>
      <c r="C7" s="31"/>
      <c r="D7" s="31"/>
      <c r="E7" s="31"/>
      <c r="F7" s="31"/>
      <c r="G7" s="31"/>
    </row>
    <row r="8" spans="1:9" x14ac:dyDescent="0.3">
      <c r="A8" s="31" t="s">
        <v>4</v>
      </c>
      <c r="B8" s="31"/>
      <c r="C8" s="31"/>
      <c r="D8" s="31"/>
      <c r="E8" s="31"/>
      <c r="F8" s="31"/>
      <c r="G8" s="31"/>
    </row>
    <row r="9" spans="1:9" ht="79.2" x14ac:dyDescent="0.3">
      <c r="A9" s="20" t="s">
        <v>50</v>
      </c>
      <c r="B9" s="1">
        <v>2794.1</v>
      </c>
      <c r="C9" s="1">
        <v>2699.2</v>
      </c>
      <c r="D9" s="1">
        <f>C9-B9</f>
        <v>-94.900000000000091</v>
      </c>
      <c r="E9" s="25">
        <v>2699.2</v>
      </c>
      <c r="F9" s="1">
        <v>2699.2</v>
      </c>
      <c r="G9" s="1">
        <f t="shared" ref="G9:G17" si="0">F9/C9*100</f>
        <v>100</v>
      </c>
    </row>
    <row r="10" spans="1:9" ht="103.2" customHeight="1" x14ac:dyDescent="0.3">
      <c r="A10" s="20" t="s">
        <v>64</v>
      </c>
      <c r="B10" s="1">
        <v>12881.5</v>
      </c>
      <c r="C10" s="1">
        <v>43112.7</v>
      </c>
      <c r="D10" s="1">
        <f t="shared" ref="D10:D17" si="1">C10-B10</f>
        <v>30231.199999999997</v>
      </c>
      <c r="E10" s="25">
        <v>43112</v>
      </c>
      <c r="F10" s="1">
        <v>43112</v>
      </c>
      <c r="G10" s="1">
        <f t="shared" si="0"/>
        <v>99.998376348500557</v>
      </c>
    </row>
    <row r="11" spans="1:9" ht="52.8" x14ac:dyDescent="0.3">
      <c r="A11" s="20" t="s">
        <v>36</v>
      </c>
      <c r="B11" s="1">
        <v>14360.4</v>
      </c>
      <c r="C11" s="1">
        <v>10512.9</v>
      </c>
      <c r="D11" s="1">
        <f>C11-B11</f>
        <v>-3847.5</v>
      </c>
      <c r="E11" s="25">
        <v>10512.8</v>
      </c>
      <c r="F11" s="1">
        <v>10512.8</v>
      </c>
      <c r="G11" s="1">
        <f t="shared" si="0"/>
        <v>99.999048787679897</v>
      </c>
    </row>
    <row r="12" spans="1:9" ht="66" x14ac:dyDescent="0.3">
      <c r="A12" s="20" t="s">
        <v>60</v>
      </c>
      <c r="B12" s="1">
        <v>62247.6</v>
      </c>
      <c r="C12" s="1">
        <v>62247.6</v>
      </c>
      <c r="D12" s="1">
        <f t="shared" si="1"/>
        <v>0</v>
      </c>
      <c r="E12" s="25">
        <v>62247.6</v>
      </c>
      <c r="F12" s="1">
        <v>62247.6</v>
      </c>
      <c r="G12" s="1">
        <f t="shared" si="0"/>
        <v>100</v>
      </c>
    </row>
    <row r="13" spans="1:9" ht="79.2" x14ac:dyDescent="0.3">
      <c r="A13" s="20" t="s">
        <v>52</v>
      </c>
      <c r="B13" s="1">
        <v>684.6</v>
      </c>
      <c r="C13" s="1">
        <v>684.6</v>
      </c>
      <c r="D13" s="1">
        <f t="shared" si="1"/>
        <v>0</v>
      </c>
      <c r="E13" s="25">
        <v>684.6</v>
      </c>
      <c r="F13" s="1">
        <v>684.6</v>
      </c>
      <c r="G13" s="1">
        <f t="shared" si="0"/>
        <v>100</v>
      </c>
    </row>
    <row r="14" spans="1:9" ht="66" x14ac:dyDescent="0.3">
      <c r="A14" s="20" t="s">
        <v>49</v>
      </c>
      <c r="B14" s="1">
        <v>59.2</v>
      </c>
      <c r="C14" s="1">
        <v>59.2</v>
      </c>
      <c r="D14" s="1">
        <f t="shared" si="1"/>
        <v>0</v>
      </c>
      <c r="E14" s="25">
        <v>59.2</v>
      </c>
      <c r="F14" s="1">
        <v>59.2</v>
      </c>
      <c r="G14" s="1">
        <f t="shared" si="0"/>
        <v>100</v>
      </c>
    </row>
    <row r="15" spans="1:9" ht="66" x14ac:dyDescent="0.3">
      <c r="A15" s="20" t="s">
        <v>21</v>
      </c>
      <c r="B15" s="1">
        <v>4329.8</v>
      </c>
      <c r="C15" s="1">
        <v>4340.6000000000004</v>
      </c>
      <c r="D15" s="1">
        <f t="shared" si="1"/>
        <v>10.800000000000182</v>
      </c>
      <c r="E15" s="25">
        <v>4340.6000000000004</v>
      </c>
      <c r="F15" s="1">
        <v>4340.6000000000004</v>
      </c>
      <c r="G15" s="1">
        <f t="shared" si="0"/>
        <v>100</v>
      </c>
      <c r="I15" s="13"/>
    </row>
    <row r="16" spans="1:9" ht="52.8" x14ac:dyDescent="0.3">
      <c r="A16" s="20" t="s">
        <v>57</v>
      </c>
      <c r="B16" s="1">
        <v>7120.6</v>
      </c>
      <c r="C16" s="1">
        <v>34504.300000000003</v>
      </c>
      <c r="D16" s="1">
        <f t="shared" si="1"/>
        <v>27383.700000000004</v>
      </c>
      <c r="E16" s="25">
        <v>34504.300000000003</v>
      </c>
      <c r="F16" s="1">
        <v>34504.300000000003</v>
      </c>
      <c r="G16" s="1">
        <f t="shared" si="0"/>
        <v>100</v>
      </c>
      <c r="H16" s="14"/>
      <c r="I16" s="13"/>
    </row>
    <row r="17" spans="1:9" s="15" customFormat="1" ht="92.4" x14ac:dyDescent="0.3">
      <c r="A17" s="20" t="s">
        <v>72</v>
      </c>
      <c r="B17" s="1">
        <v>90235.3</v>
      </c>
      <c r="C17" s="1">
        <v>90235.3</v>
      </c>
      <c r="D17" s="1">
        <f t="shared" si="1"/>
        <v>0</v>
      </c>
      <c r="E17" s="25">
        <v>90235.3</v>
      </c>
      <c r="F17" s="1">
        <v>90235.3</v>
      </c>
      <c r="G17" s="1">
        <f t="shared" si="0"/>
        <v>100</v>
      </c>
      <c r="H17" s="17"/>
      <c r="I17" s="18"/>
    </row>
    <row r="18" spans="1:9" x14ac:dyDescent="0.3">
      <c r="A18" s="31" t="s">
        <v>5</v>
      </c>
      <c r="B18" s="31"/>
      <c r="C18" s="31"/>
      <c r="D18" s="31"/>
      <c r="E18" s="31"/>
      <c r="F18" s="31"/>
      <c r="G18" s="31"/>
    </row>
    <row r="19" spans="1:9" ht="39.6" x14ac:dyDescent="0.3">
      <c r="A19" s="20" t="s">
        <v>41</v>
      </c>
      <c r="B19" s="1">
        <v>97.2</v>
      </c>
      <c r="C19" s="1">
        <v>97.2</v>
      </c>
      <c r="D19" s="1">
        <f>C19-B19</f>
        <v>0</v>
      </c>
      <c r="E19" s="25">
        <v>97.2</v>
      </c>
      <c r="F19" s="1">
        <v>97.2</v>
      </c>
      <c r="G19" s="1">
        <f>F19/C19*100</f>
        <v>100</v>
      </c>
    </row>
    <row r="20" spans="1:9" ht="52.8" x14ac:dyDescent="0.3">
      <c r="A20" s="20" t="s">
        <v>71</v>
      </c>
      <c r="B20" s="1">
        <v>47206.9</v>
      </c>
      <c r="C20" s="1">
        <v>0</v>
      </c>
      <c r="D20" s="1">
        <f t="shared" ref="D20:D50" si="2">C20-B20</f>
        <v>-47206.9</v>
      </c>
      <c r="E20" s="25">
        <v>0</v>
      </c>
      <c r="F20" s="1">
        <v>0</v>
      </c>
      <c r="G20" s="1" t="s">
        <v>74</v>
      </c>
    </row>
    <row r="21" spans="1:9" ht="39.6" x14ac:dyDescent="0.3">
      <c r="A21" s="20" t="s">
        <v>39</v>
      </c>
      <c r="B21" s="1">
        <v>6136.8</v>
      </c>
      <c r="C21" s="1">
        <v>351028.3</v>
      </c>
      <c r="D21" s="1">
        <f t="shared" si="2"/>
        <v>344891.5</v>
      </c>
      <c r="E21" s="25">
        <v>350959.3</v>
      </c>
      <c r="F21" s="1">
        <v>350959.3</v>
      </c>
      <c r="G21" s="1">
        <f t="shared" ref="G21:G50" si="3">F21/C21*100</f>
        <v>99.980343465185001</v>
      </c>
    </row>
    <row r="22" spans="1:9" ht="66" x14ac:dyDescent="0.3">
      <c r="A22" s="20" t="s">
        <v>60</v>
      </c>
      <c r="B22" s="1">
        <v>79224.2</v>
      </c>
      <c r="C22" s="1">
        <v>79224.3</v>
      </c>
      <c r="D22" s="1">
        <f t="shared" si="2"/>
        <v>0.10000000000582077</v>
      </c>
      <c r="E22" s="25">
        <v>79224.2</v>
      </c>
      <c r="F22" s="1">
        <v>79224.2</v>
      </c>
      <c r="G22" s="1">
        <f t="shared" si="3"/>
        <v>99.999873776101524</v>
      </c>
      <c r="I22" s="13"/>
    </row>
    <row r="23" spans="1:9" ht="52.8" x14ac:dyDescent="0.3">
      <c r="A23" s="20" t="s">
        <v>22</v>
      </c>
      <c r="B23" s="1">
        <v>2953.9</v>
      </c>
      <c r="C23" s="1">
        <v>4178.8999999999996</v>
      </c>
      <c r="D23" s="1">
        <f t="shared" si="2"/>
        <v>1224.9999999999995</v>
      </c>
      <c r="E23" s="25">
        <v>4178.8999999999996</v>
      </c>
      <c r="F23" s="1">
        <v>4178.8999999999996</v>
      </c>
      <c r="G23" s="1">
        <f t="shared" si="3"/>
        <v>100</v>
      </c>
    </row>
    <row r="24" spans="1:9" ht="54.6" customHeight="1" x14ac:dyDescent="0.3">
      <c r="A24" s="20" t="s">
        <v>70</v>
      </c>
      <c r="B24" s="1">
        <v>24039.200000000001</v>
      </c>
      <c r="C24" s="1">
        <v>0</v>
      </c>
      <c r="D24" s="1">
        <f t="shared" si="2"/>
        <v>-24039.200000000001</v>
      </c>
      <c r="E24" s="25">
        <v>0</v>
      </c>
      <c r="F24" s="1">
        <v>0</v>
      </c>
      <c r="G24" s="1" t="s">
        <v>74</v>
      </c>
    </row>
    <row r="25" spans="1:9" ht="81" customHeight="1" x14ac:dyDescent="0.3">
      <c r="A25" s="20" t="s">
        <v>61</v>
      </c>
      <c r="B25" s="1">
        <v>127396.9</v>
      </c>
      <c r="C25" s="1">
        <v>238589.6</v>
      </c>
      <c r="D25" s="1">
        <f t="shared" si="2"/>
        <v>111192.70000000001</v>
      </c>
      <c r="E25" s="25">
        <v>238589.6</v>
      </c>
      <c r="F25" s="1">
        <v>238589.6</v>
      </c>
      <c r="G25" s="1">
        <f t="shared" si="3"/>
        <v>100</v>
      </c>
    </row>
    <row r="26" spans="1:9" ht="54" customHeight="1" x14ac:dyDescent="0.3">
      <c r="A26" s="20" t="s">
        <v>55</v>
      </c>
      <c r="B26" s="1">
        <v>0</v>
      </c>
      <c r="C26" s="1">
        <v>10000</v>
      </c>
      <c r="D26" s="1">
        <f t="shared" si="2"/>
        <v>10000</v>
      </c>
      <c r="E26" s="25">
        <v>9922.2000000000007</v>
      </c>
      <c r="F26" s="1">
        <v>9922.2000000000007</v>
      </c>
      <c r="G26" s="1">
        <f t="shared" si="3"/>
        <v>99.222000000000008</v>
      </c>
    </row>
    <row r="27" spans="1:9" ht="79.2" x14ac:dyDescent="0.3">
      <c r="A27" s="20" t="s">
        <v>50</v>
      </c>
      <c r="B27" s="1">
        <v>44463.3</v>
      </c>
      <c r="C27" s="1">
        <v>43023.1</v>
      </c>
      <c r="D27" s="1">
        <f t="shared" si="2"/>
        <v>-1440.2000000000044</v>
      </c>
      <c r="E27" s="25">
        <v>43017.4</v>
      </c>
      <c r="F27" s="1">
        <v>43017.4</v>
      </c>
      <c r="G27" s="1">
        <f t="shared" si="3"/>
        <v>99.986751303369587</v>
      </c>
      <c r="I27" s="13"/>
    </row>
    <row r="28" spans="1:9" ht="96" customHeight="1" x14ac:dyDescent="0.3">
      <c r="A28" s="20" t="s">
        <v>64</v>
      </c>
      <c r="B28" s="1">
        <v>16394.599999999999</v>
      </c>
      <c r="C28" s="1">
        <v>55136.6</v>
      </c>
      <c r="D28" s="1">
        <f t="shared" si="2"/>
        <v>38742</v>
      </c>
      <c r="E28" s="25">
        <v>55135.7</v>
      </c>
      <c r="F28" s="1">
        <v>55135.7</v>
      </c>
      <c r="G28" s="1">
        <f t="shared" si="3"/>
        <v>99.998367690427045</v>
      </c>
      <c r="I28" s="13"/>
    </row>
    <row r="29" spans="1:9" ht="39.6" x14ac:dyDescent="0.3">
      <c r="A29" s="20" t="s">
        <v>40</v>
      </c>
      <c r="B29" s="1">
        <v>220000</v>
      </c>
      <c r="C29" s="1">
        <v>284531.09999999998</v>
      </c>
      <c r="D29" s="1">
        <f t="shared" si="2"/>
        <v>64531.099999999977</v>
      </c>
      <c r="E29" s="25">
        <v>283810.90000000002</v>
      </c>
      <c r="F29" s="1">
        <v>283810.90000000002</v>
      </c>
      <c r="G29" s="1">
        <f t="shared" si="3"/>
        <v>99.746881799564278</v>
      </c>
    </row>
    <row r="30" spans="1:9" ht="58.95" customHeight="1" x14ac:dyDescent="0.3">
      <c r="A30" s="20" t="s">
        <v>58</v>
      </c>
      <c r="B30" s="1">
        <v>20293.7</v>
      </c>
      <c r="C30" s="1">
        <v>98337.4</v>
      </c>
      <c r="D30" s="1">
        <f t="shared" si="2"/>
        <v>78043.7</v>
      </c>
      <c r="E30" s="25">
        <v>98337.4</v>
      </c>
      <c r="F30" s="1">
        <v>98337.4</v>
      </c>
      <c r="G30" s="1">
        <f t="shared" si="3"/>
        <v>100</v>
      </c>
      <c r="I30" s="16"/>
    </row>
    <row r="31" spans="1:9" ht="66" x14ac:dyDescent="0.3">
      <c r="A31" s="20" t="s">
        <v>59</v>
      </c>
      <c r="B31" s="1">
        <v>26485.7</v>
      </c>
      <c r="C31" s="1">
        <v>10435.6</v>
      </c>
      <c r="D31" s="1">
        <f t="shared" si="2"/>
        <v>-16050.1</v>
      </c>
      <c r="E31" s="25">
        <v>10435.6</v>
      </c>
      <c r="F31" s="1">
        <v>10435.6</v>
      </c>
      <c r="G31" s="1">
        <f t="shared" si="3"/>
        <v>100</v>
      </c>
    </row>
    <row r="32" spans="1:9" ht="92.4" x14ac:dyDescent="0.3">
      <c r="A32" s="20" t="s">
        <v>35</v>
      </c>
      <c r="B32" s="1">
        <v>903</v>
      </c>
      <c r="C32" s="1">
        <v>710.4</v>
      </c>
      <c r="D32" s="1">
        <f t="shared" si="2"/>
        <v>-192.60000000000002</v>
      </c>
      <c r="E32" s="25">
        <v>710.4</v>
      </c>
      <c r="F32" s="1">
        <v>710.4</v>
      </c>
      <c r="G32" s="1">
        <f t="shared" si="3"/>
        <v>100</v>
      </c>
    </row>
    <row r="33" spans="1:9" ht="52.8" x14ac:dyDescent="0.3">
      <c r="A33" s="20" t="s">
        <v>36</v>
      </c>
      <c r="B33" s="1">
        <v>18276.8</v>
      </c>
      <c r="C33" s="1">
        <v>20018.8</v>
      </c>
      <c r="D33" s="1">
        <f t="shared" si="2"/>
        <v>1742</v>
      </c>
      <c r="E33" s="25">
        <v>20018.400000000001</v>
      </c>
      <c r="F33" s="1">
        <v>20018.400000000001</v>
      </c>
      <c r="G33" s="1">
        <f t="shared" si="3"/>
        <v>99.998001878234462</v>
      </c>
      <c r="H33" s="13"/>
      <c r="I33" s="13"/>
    </row>
    <row r="34" spans="1:9" ht="66" x14ac:dyDescent="0.3">
      <c r="A34" s="20" t="s">
        <v>21</v>
      </c>
      <c r="B34" s="1">
        <v>6800</v>
      </c>
      <c r="C34" s="1">
        <v>6789.2</v>
      </c>
      <c r="D34" s="1">
        <f t="shared" si="2"/>
        <v>-10.800000000000182</v>
      </c>
      <c r="E34" s="25">
        <v>6789.2</v>
      </c>
      <c r="F34" s="1">
        <v>6789.2</v>
      </c>
      <c r="G34" s="1">
        <f t="shared" si="3"/>
        <v>100</v>
      </c>
      <c r="H34" s="13"/>
    </row>
    <row r="35" spans="1:9" ht="66" x14ac:dyDescent="0.3">
      <c r="A35" s="20" t="s">
        <v>53</v>
      </c>
      <c r="B35" s="1">
        <v>319.2</v>
      </c>
      <c r="C35" s="1">
        <v>319.2</v>
      </c>
      <c r="D35" s="1">
        <f t="shared" si="2"/>
        <v>0</v>
      </c>
      <c r="E35" s="25">
        <v>319.2</v>
      </c>
      <c r="F35" s="1">
        <v>319.2</v>
      </c>
      <c r="G35" s="1">
        <f t="shared" si="3"/>
        <v>100</v>
      </c>
    </row>
    <row r="36" spans="1:9" ht="66" x14ac:dyDescent="0.3">
      <c r="A36" s="20" t="s">
        <v>38</v>
      </c>
      <c r="B36" s="1">
        <v>154432.4</v>
      </c>
      <c r="C36" s="1">
        <v>126929.7</v>
      </c>
      <c r="D36" s="1">
        <f t="shared" si="2"/>
        <v>-27502.699999999997</v>
      </c>
      <c r="E36" s="25">
        <v>126929.7</v>
      </c>
      <c r="F36" s="1">
        <v>126929.7</v>
      </c>
      <c r="G36" s="1">
        <f t="shared" si="3"/>
        <v>100</v>
      </c>
    </row>
    <row r="37" spans="1:9" ht="66" x14ac:dyDescent="0.3">
      <c r="A37" s="20" t="s">
        <v>63</v>
      </c>
      <c r="B37" s="1">
        <v>75.3</v>
      </c>
      <c r="C37" s="1">
        <v>75.3</v>
      </c>
      <c r="D37" s="1">
        <f t="shared" si="2"/>
        <v>0</v>
      </c>
      <c r="E37" s="25">
        <v>75.3</v>
      </c>
      <c r="F37" s="1">
        <v>75.3</v>
      </c>
      <c r="G37" s="1">
        <f t="shared" si="3"/>
        <v>100</v>
      </c>
    </row>
    <row r="38" spans="1:9" ht="52.8" x14ac:dyDescent="0.3">
      <c r="A38" s="20" t="s">
        <v>17</v>
      </c>
      <c r="B38" s="1">
        <v>2829.8</v>
      </c>
      <c r="C38" s="1">
        <v>2829.8</v>
      </c>
      <c r="D38" s="1">
        <f t="shared" si="2"/>
        <v>0</v>
      </c>
      <c r="E38" s="25">
        <v>2829.8</v>
      </c>
      <c r="F38" s="1">
        <v>2829.8</v>
      </c>
      <c r="G38" s="1">
        <f t="shared" si="3"/>
        <v>100</v>
      </c>
    </row>
    <row r="39" spans="1:9" ht="66" x14ac:dyDescent="0.3">
      <c r="A39" s="20" t="s">
        <v>37</v>
      </c>
      <c r="B39" s="1">
        <v>29321.7</v>
      </c>
      <c r="C39" s="1">
        <v>28699.3</v>
      </c>
      <c r="D39" s="1">
        <f t="shared" si="2"/>
        <v>-622.40000000000146</v>
      </c>
      <c r="E39" s="25">
        <v>28699.200000000001</v>
      </c>
      <c r="F39" s="1">
        <v>28699.200000000001</v>
      </c>
      <c r="G39" s="1">
        <f t="shared" si="3"/>
        <v>99.999651559445695</v>
      </c>
    </row>
    <row r="40" spans="1:9" ht="66" x14ac:dyDescent="0.3">
      <c r="A40" s="20" t="s">
        <v>32</v>
      </c>
      <c r="B40" s="1">
        <v>14039</v>
      </c>
      <c r="C40" s="1">
        <v>14039</v>
      </c>
      <c r="D40" s="1">
        <f t="shared" si="2"/>
        <v>0</v>
      </c>
      <c r="E40" s="25">
        <v>14039</v>
      </c>
      <c r="F40" s="1">
        <v>14039</v>
      </c>
      <c r="G40" s="1">
        <f t="shared" si="3"/>
        <v>100</v>
      </c>
    </row>
    <row r="41" spans="1:9" ht="79.2" x14ac:dyDescent="0.3">
      <c r="A41" s="20" t="s">
        <v>48</v>
      </c>
      <c r="B41" s="1">
        <v>9298</v>
      </c>
      <c r="C41" s="1">
        <v>8972.5</v>
      </c>
      <c r="D41" s="1">
        <f t="shared" si="2"/>
        <v>-325.5</v>
      </c>
      <c r="E41" s="25">
        <v>8972.5</v>
      </c>
      <c r="F41" s="1">
        <v>8972.5</v>
      </c>
      <c r="G41" s="1">
        <f t="shared" si="3"/>
        <v>100</v>
      </c>
    </row>
    <row r="42" spans="1:9" ht="92.4" x14ac:dyDescent="0.3">
      <c r="A42" s="20" t="s">
        <v>34</v>
      </c>
      <c r="B42" s="1">
        <v>5184</v>
      </c>
      <c r="C42" s="1">
        <v>4416</v>
      </c>
      <c r="D42" s="1">
        <f t="shared" si="2"/>
        <v>-768</v>
      </c>
      <c r="E42" s="25">
        <v>4416</v>
      </c>
      <c r="F42" s="1">
        <v>4416</v>
      </c>
      <c r="G42" s="1">
        <f t="shared" si="3"/>
        <v>100</v>
      </c>
    </row>
    <row r="43" spans="1:9" ht="79.2" x14ac:dyDescent="0.3">
      <c r="A43" s="20" t="s">
        <v>52</v>
      </c>
      <c r="B43" s="1">
        <v>1070.9000000000001</v>
      </c>
      <c r="C43" s="1">
        <v>1070.9000000000001</v>
      </c>
      <c r="D43" s="1">
        <f>C43-B43</f>
        <v>0</v>
      </c>
      <c r="E43" s="25">
        <v>1070.7</v>
      </c>
      <c r="F43" s="1">
        <v>1070.7</v>
      </c>
      <c r="G43" s="6">
        <f>F43/C43*100</f>
        <v>99.981324119899156</v>
      </c>
    </row>
    <row r="44" spans="1:9" ht="82.2" customHeight="1" x14ac:dyDescent="0.3">
      <c r="A44" s="20" t="s">
        <v>68</v>
      </c>
      <c r="B44" s="1">
        <v>156872.5</v>
      </c>
      <c r="C44" s="1">
        <v>282709.8</v>
      </c>
      <c r="D44" s="1">
        <f t="shared" si="2"/>
        <v>125837.29999999999</v>
      </c>
      <c r="E44" s="25">
        <v>273466.40000000002</v>
      </c>
      <c r="F44" s="1">
        <v>273466.40000000002</v>
      </c>
      <c r="G44" s="1">
        <f t="shared" si="3"/>
        <v>96.730428163438276</v>
      </c>
    </row>
    <row r="45" spans="1:9" ht="79.2" x14ac:dyDescent="0.3">
      <c r="A45" s="20" t="s">
        <v>54</v>
      </c>
      <c r="B45" s="1">
        <v>3814.7</v>
      </c>
      <c r="C45" s="1">
        <v>3814.7</v>
      </c>
      <c r="D45" s="1">
        <f t="shared" si="2"/>
        <v>0</v>
      </c>
      <c r="E45" s="25">
        <v>3814.7</v>
      </c>
      <c r="F45" s="1">
        <v>3814.7</v>
      </c>
      <c r="G45" s="1">
        <f t="shared" si="3"/>
        <v>100</v>
      </c>
    </row>
    <row r="46" spans="1:9" ht="64.2" customHeight="1" x14ac:dyDescent="0.3">
      <c r="A46" s="20" t="s">
        <v>56</v>
      </c>
      <c r="B46" s="1">
        <v>947762.3</v>
      </c>
      <c r="C46" s="1">
        <v>972600.5</v>
      </c>
      <c r="D46" s="1">
        <f t="shared" si="2"/>
        <v>24838.199999999953</v>
      </c>
      <c r="E46" s="25">
        <v>972600.5</v>
      </c>
      <c r="F46" s="1">
        <v>972600.5</v>
      </c>
      <c r="G46" s="1">
        <f t="shared" si="3"/>
        <v>100</v>
      </c>
    </row>
    <row r="47" spans="1:9" s="15" customFormat="1" ht="69" customHeight="1" x14ac:dyDescent="0.3">
      <c r="A47" s="20" t="s">
        <v>69</v>
      </c>
      <c r="B47" s="1">
        <v>0</v>
      </c>
      <c r="C47" s="1">
        <v>53836.9</v>
      </c>
      <c r="D47" s="1">
        <f t="shared" si="2"/>
        <v>53836.9</v>
      </c>
      <c r="E47" s="25">
        <v>53836.9</v>
      </c>
      <c r="F47" s="1">
        <v>53836.9</v>
      </c>
      <c r="G47" s="1">
        <f t="shared" si="3"/>
        <v>100</v>
      </c>
    </row>
    <row r="48" spans="1:9" s="15" customFormat="1" ht="90.6" customHeight="1" x14ac:dyDescent="0.3">
      <c r="A48" s="20" t="s">
        <v>72</v>
      </c>
      <c r="B48" s="1">
        <v>911.5</v>
      </c>
      <c r="C48" s="1">
        <v>911.5</v>
      </c>
      <c r="D48" s="1">
        <f t="shared" si="2"/>
        <v>0</v>
      </c>
      <c r="E48" s="25">
        <v>911.5</v>
      </c>
      <c r="F48" s="1">
        <v>911.5</v>
      </c>
      <c r="G48" s="1">
        <f t="shared" si="3"/>
        <v>100</v>
      </c>
    </row>
    <row r="49" spans="1:9" s="15" customFormat="1" ht="99.6" customHeight="1" x14ac:dyDescent="0.3">
      <c r="A49" s="20" t="s">
        <v>73</v>
      </c>
      <c r="B49" s="1">
        <v>80853.2</v>
      </c>
      <c r="C49" s="1">
        <v>202988.1</v>
      </c>
      <c r="D49" s="1">
        <f t="shared" si="2"/>
        <v>122134.90000000001</v>
      </c>
      <c r="E49" s="25">
        <v>202988.1</v>
      </c>
      <c r="F49" s="1">
        <v>202988.1</v>
      </c>
      <c r="G49" s="1">
        <f t="shared" si="3"/>
        <v>100</v>
      </c>
    </row>
    <row r="50" spans="1:9" ht="84" customHeight="1" x14ac:dyDescent="0.3">
      <c r="A50" s="20" t="s">
        <v>62</v>
      </c>
      <c r="B50" s="1">
        <v>67230</v>
      </c>
      <c r="C50" s="1">
        <v>94732.7</v>
      </c>
      <c r="D50" s="1">
        <f t="shared" si="2"/>
        <v>27502.699999999997</v>
      </c>
      <c r="E50" s="25">
        <v>94567.7</v>
      </c>
      <c r="F50" s="1">
        <v>94567.7</v>
      </c>
      <c r="G50" s="1">
        <f t="shared" si="3"/>
        <v>99.825825718046673</v>
      </c>
      <c r="H50" s="15"/>
      <c r="I50" s="15"/>
    </row>
    <row r="51" spans="1:9" x14ac:dyDescent="0.3">
      <c r="A51" s="4" t="s">
        <v>6</v>
      </c>
      <c r="B51" s="2">
        <f>B45+B44+B42+B41+B40+B39+B35+B34+B33+B32+B29+B27+B26+B21+B20+B19+B15+B11+B9+B38+B37+B10+B43+B36+B31+B30+B28+B25+B24+B23+B22+B14+B13+B12+B46+B50+B16+B49+B48+B47+B17</f>
        <v>2309399.8000000003</v>
      </c>
      <c r="C51" s="2">
        <f>C45+C44+C42+C41+C40+C39+C35+C34+C33+C32+C29+C27+C26+C21+C20+C19+C15+C11+C9+C38+C37+C10+C43+C36+C31+C30+C28+C25+C24+C23+C22+C14+C13+C12+C46+C50+C16+C49+C48+C47+C17</f>
        <v>3249442.8</v>
      </c>
      <c r="D51" s="2">
        <f>C51-B51</f>
        <v>940042.99999999953</v>
      </c>
      <c r="E51" s="26">
        <f>E45+E44+E42+E41+E40+E39+E35+E34+E33+E32+E29+E27+E26+E21+E20+E19+E15+E11+E9+E38+E37+E10+E43+E36+E31+E30+E28+E25+E24+E23+E22+E14+E13+E12+E46+E50+E16+E49+E48+E47+E17</f>
        <v>3239159.2</v>
      </c>
      <c r="F51" s="2">
        <f>F45+F44+F42+F41+F40+F39+F35+F34+F33+F32+F29+F27+F26+F21+F20+F19+F15+F11+F9+F38+F37+F10+F43+F36+F31+F30+F28+F25+F24+F23+F22+F14+F13+F12+F46+F50+F16+F49+F48+F47+F17</f>
        <v>3239159.2</v>
      </c>
      <c r="G51" s="2">
        <f>F51/C51*100</f>
        <v>99.68352728043098</v>
      </c>
      <c r="H51" s="18"/>
      <c r="I51" s="15"/>
    </row>
    <row r="52" spans="1:9" x14ac:dyDescent="0.3">
      <c r="A52" s="31" t="s">
        <v>7</v>
      </c>
      <c r="B52" s="31"/>
      <c r="C52" s="31"/>
      <c r="D52" s="31"/>
      <c r="E52" s="31"/>
      <c r="F52" s="31"/>
      <c r="G52" s="31"/>
    </row>
    <row r="53" spans="1:9" x14ac:dyDescent="0.3">
      <c r="A53" s="31" t="s">
        <v>4</v>
      </c>
      <c r="B53" s="31"/>
      <c r="C53" s="31"/>
      <c r="D53" s="31"/>
      <c r="E53" s="31"/>
      <c r="F53" s="31"/>
      <c r="G53" s="31"/>
    </row>
    <row r="54" spans="1:9" ht="66" x14ac:dyDescent="0.3">
      <c r="A54" s="20" t="s">
        <v>46</v>
      </c>
      <c r="B54" s="1">
        <v>1.4</v>
      </c>
      <c r="C54" s="1">
        <v>1.4</v>
      </c>
      <c r="D54" s="1">
        <f>C54-B54</f>
        <v>0</v>
      </c>
      <c r="E54" s="25">
        <v>1.4</v>
      </c>
      <c r="F54" s="1">
        <v>1.4</v>
      </c>
      <c r="G54" s="1">
        <f>F54/C54*100</f>
        <v>100</v>
      </c>
    </row>
    <row r="55" spans="1:9" ht="52.8" x14ac:dyDescent="0.3">
      <c r="A55" s="20" t="s">
        <v>29</v>
      </c>
      <c r="B55" s="1">
        <v>4917.8</v>
      </c>
      <c r="C55" s="1">
        <v>4917.8</v>
      </c>
      <c r="D55" s="1">
        <f t="shared" ref="D55:D56" si="4">C55-B55</f>
        <v>0</v>
      </c>
      <c r="E55" s="25">
        <v>4917.8</v>
      </c>
      <c r="F55" s="1">
        <v>4917.8</v>
      </c>
      <c r="G55" s="1">
        <f t="shared" ref="G55:G56" si="5">F55/C55*100</f>
        <v>100</v>
      </c>
    </row>
    <row r="56" spans="1:9" ht="55.2" customHeight="1" x14ac:dyDescent="0.3">
      <c r="A56" s="20" t="s">
        <v>65</v>
      </c>
      <c r="B56" s="1">
        <v>6852.6</v>
      </c>
      <c r="C56" s="1">
        <v>7225.3</v>
      </c>
      <c r="D56" s="1">
        <f t="shared" si="4"/>
        <v>372.69999999999982</v>
      </c>
      <c r="E56" s="25">
        <v>7225.3</v>
      </c>
      <c r="F56" s="1">
        <v>7225.3</v>
      </c>
      <c r="G56" s="1">
        <f t="shared" si="5"/>
        <v>100</v>
      </c>
    </row>
    <row r="57" spans="1:9" x14ac:dyDescent="0.3">
      <c r="A57" s="31" t="s">
        <v>5</v>
      </c>
      <c r="B57" s="31"/>
      <c r="C57" s="31"/>
      <c r="D57" s="31"/>
      <c r="E57" s="31"/>
      <c r="F57" s="31"/>
      <c r="G57" s="31"/>
    </row>
    <row r="58" spans="1:9" ht="39.6" x14ac:dyDescent="0.3">
      <c r="A58" s="21" t="s">
        <v>20</v>
      </c>
      <c r="B58" s="19">
        <v>21792.400000000001</v>
      </c>
      <c r="C58" s="19">
        <v>21792.400000000001</v>
      </c>
      <c r="D58" s="1">
        <f>C58-B58</f>
        <v>0</v>
      </c>
      <c r="E58" s="27">
        <v>21792.400000000001</v>
      </c>
      <c r="F58" s="19">
        <v>21792.400000000001</v>
      </c>
      <c r="G58" s="1">
        <f>F58/C58*100</f>
        <v>100</v>
      </c>
    </row>
    <row r="59" spans="1:9" ht="105.6" x14ac:dyDescent="0.3">
      <c r="A59" s="20" t="s">
        <v>43</v>
      </c>
      <c r="B59" s="1">
        <v>1.9</v>
      </c>
      <c r="C59" s="1">
        <v>1.9</v>
      </c>
      <c r="D59" s="1">
        <f t="shared" ref="D59:D72" si="6">C59-B59</f>
        <v>0</v>
      </c>
      <c r="E59" s="25">
        <v>1.9</v>
      </c>
      <c r="F59" s="1">
        <v>1.9</v>
      </c>
      <c r="G59" s="1">
        <f>F59/C59*100</f>
        <v>100</v>
      </c>
    </row>
    <row r="60" spans="1:9" ht="127.2" customHeight="1" x14ac:dyDescent="0.3">
      <c r="A60" s="20" t="s">
        <v>47</v>
      </c>
      <c r="B60" s="1">
        <v>2219</v>
      </c>
      <c r="C60" s="1">
        <v>2638.8</v>
      </c>
      <c r="D60" s="1">
        <f t="shared" si="6"/>
        <v>419.80000000000018</v>
      </c>
      <c r="E60" s="25">
        <v>2638.8</v>
      </c>
      <c r="F60" s="1">
        <v>2638.8</v>
      </c>
      <c r="G60" s="1">
        <f t="shared" ref="G60:G73" si="7">F60/C60*100</f>
        <v>100</v>
      </c>
    </row>
    <row r="61" spans="1:9" ht="79.2" x14ac:dyDescent="0.3">
      <c r="A61" s="20" t="s">
        <v>28</v>
      </c>
      <c r="B61" s="1">
        <v>1912</v>
      </c>
      <c r="C61" s="1">
        <v>1973.5</v>
      </c>
      <c r="D61" s="1">
        <f t="shared" si="6"/>
        <v>61.5</v>
      </c>
      <c r="E61" s="25">
        <v>1973.5</v>
      </c>
      <c r="F61" s="1">
        <v>1973.5</v>
      </c>
      <c r="G61" s="1">
        <f t="shared" si="7"/>
        <v>100</v>
      </c>
    </row>
    <row r="62" spans="1:9" ht="52.8" x14ac:dyDescent="0.3">
      <c r="A62" s="20" t="s">
        <v>44</v>
      </c>
      <c r="B62" s="1">
        <v>12262.2</v>
      </c>
      <c r="C62" s="1">
        <v>11120.8</v>
      </c>
      <c r="D62" s="1">
        <f t="shared" si="6"/>
        <v>-1141.4000000000015</v>
      </c>
      <c r="E62" s="25">
        <v>11120.8</v>
      </c>
      <c r="F62" s="1">
        <v>11120.8</v>
      </c>
      <c r="G62" s="1">
        <f t="shared" si="7"/>
        <v>100</v>
      </c>
    </row>
    <row r="63" spans="1:9" ht="52.8" x14ac:dyDescent="0.3">
      <c r="A63" s="20" t="s">
        <v>45</v>
      </c>
      <c r="B63" s="1">
        <v>344</v>
      </c>
      <c r="C63" s="1">
        <v>1873.2</v>
      </c>
      <c r="D63" s="1">
        <f t="shared" si="6"/>
        <v>1529.2</v>
      </c>
      <c r="E63" s="25">
        <v>993.2</v>
      </c>
      <c r="F63" s="1">
        <v>993.2</v>
      </c>
      <c r="G63" s="1">
        <f t="shared" si="7"/>
        <v>53.02156737134316</v>
      </c>
    </row>
    <row r="64" spans="1:9" ht="52.8" x14ac:dyDescent="0.3">
      <c r="A64" s="20" t="s">
        <v>24</v>
      </c>
      <c r="B64" s="1">
        <v>2133.4</v>
      </c>
      <c r="C64" s="1">
        <v>2153.4</v>
      </c>
      <c r="D64" s="1">
        <f t="shared" si="6"/>
        <v>20</v>
      </c>
      <c r="E64" s="25">
        <v>2153.4</v>
      </c>
      <c r="F64" s="1">
        <v>2153.4</v>
      </c>
      <c r="G64" s="1">
        <f t="shared" si="7"/>
        <v>100</v>
      </c>
    </row>
    <row r="65" spans="1:8" ht="66" x14ac:dyDescent="0.3">
      <c r="A65" s="20" t="s">
        <v>30</v>
      </c>
      <c r="B65" s="1">
        <v>623.5</v>
      </c>
      <c r="C65" s="1">
        <v>623.5</v>
      </c>
      <c r="D65" s="1">
        <f t="shared" si="6"/>
        <v>0</v>
      </c>
      <c r="E65" s="25">
        <v>623.5</v>
      </c>
      <c r="F65" s="1">
        <v>623.5</v>
      </c>
      <c r="G65" s="1">
        <f t="shared" si="7"/>
        <v>100</v>
      </c>
    </row>
    <row r="66" spans="1:8" ht="66" x14ac:dyDescent="0.3">
      <c r="A66" s="20" t="s">
        <v>27</v>
      </c>
      <c r="B66" s="1">
        <v>7233.5</v>
      </c>
      <c r="C66" s="1">
        <v>7292</v>
      </c>
      <c r="D66" s="1">
        <f t="shared" si="6"/>
        <v>58.5</v>
      </c>
      <c r="E66" s="25">
        <v>7292</v>
      </c>
      <c r="F66" s="1">
        <v>7292</v>
      </c>
      <c r="G66" s="1">
        <f t="shared" si="7"/>
        <v>100</v>
      </c>
    </row>
    <row r="67" spans="1:8" ht="79.2" x14ac:dyDescent="0.3">
      <c r="A67" s="20" t="s">
        <v>18</v>
      </c>
      <c r="B67" s="1">
        <v>1551960.3</v>
      </c>
      <c r="C67" s="1">
        <v>1558059.5</v>
      </c>
      <c r="D67" s="1">
        <f t="shared" si="6"/>
        <v>6099.1999999999534</v>
      </c>
      <c r="E67" s="25">
        <v>1557895.3</v>
      </c>
      <c r="F67" s="1">
        <v>1557895.3</v>
      </c>
      <c r="G67" s="1">
        <f t="shared" si="7"/>
        <v>99.989461249714793</v>
      </c>
    </row>
    <row r="68" spans="1:8" ht="92.4" x14ac:dyDescent="0.3">
      <c r="A68" s="20" t="s">
        <v>19</v>
      </c>
      <c r="B68" s="1">
        <v>81624.800000000003</v>
      </c>
      <c r="C68" s="1">
        <v>80619.100000000006</v>
      </c>
      <c r="D68" s="1">
        <f t="shared" si="6"/>
        <v>-1005.6999999999971</v>
      </c>
      <c r="E68" s="25">
        <v>80619.100000000006</v>
      </c>
      <c r="F68" s="1">
        <v>80619.100000000006</v>
      </c>
      <c r="G68" s="1">
        <f t="shared" si="7"/>
        <v>100</v>
      </c>
    </row>
    <row r="69" spans="1:8" ht="79.2" x14ac:dyDescent="0.3">
      <c r="A69" s="20" t="s">
        <v>33</v>
      </c>
      <c r="B69" s="1">
        <v>37283</v>
      </c>
      <c r="C69" s="1">
        <v>38275</v>
      </c>
      <c r="D69" s="1">
        <f t="shared" si="6"/>
        <v>992</v>
      </c>
      <c r="E69" s="25">
        <v>38275</v>
      </c>
      <c r="F69" s="1">
        <v>38275</v>
      </c>
      <c r="G69" s="1">
        <f t="shared" si="7"/>
        <v>100</v>
      </c>
    </row>
    <row r="70" spans="1:8" ht="66" x14ac:dyDescent="0.3">
      <c r="A70" s="20" t="s">
        <v>42</v>
      </c>
      <c r="B70" s="1">
        <v>877.8</v>
      </c>
      <c r="C70" s="1">
        <v>1374.4</v>
      </c>
      <c r="D70" s="1">
        <f t="shared" si="6"/>
        <v>496.60000000000014</v>
      </c>
      <c r="E70" s="25">
        <v>1360.7</v>
      </c>
      <c r="F70" s="1">
        <v>1360.7</v>
      </c>
      <c r="G70" s="1">
        <f t="shared" si="7"/>
        <v>99.003201396973211</v>
      </c>
    </row>
    <row r="71" spans="1:8" ht="52.8" x14ac:dyDescent="0.3">
      <c r="A71" s="20" t="s">
        <v>25</v>
      </c>
      <c r="B71" s="1">
        <v>1355.2</v>
      </c>
      <c r="C71" s="1">
        <v>1355.2</v>
      </c>
      <c r="D71" s="1">
        <f t="shared" si="6"/>
        <v>0</v>
      </c>
      <c r="E71" s="25">
        <v>1355.2</v>
      </c>
      <c r="F71" s="1">
        <v>1355.2</v>
      </c>
      <c r="G71" s="1">
        <f t="shared" si="7"/>
        <v>100</v>
      </c>
    </row>
    <row r="72" spans="1:8" ht="52.8" x14ac:dyDescent="0.3">
      <c r="A72" s="20" t="s">
        <v>26</v>
      </c>
      <c r="B72" s="1">
        <v>120</v>
      </c>
      <c r="C72" s="1">
        <v>121.3</v>
      </c>
      <c r="D72" s="1">
        <f t="shared" si="6"/>
        <v>1.2999999999999972</v>
      </c>
      <c r="E72" s="25">
        <v>121.3</v>
      </c>
      <c r="F72" s="1">
        <v>121.3</v>
      </c>
      <c r="G72" s="1">
        <f t="shared" si="7"/>
        <v>100</v>
      </c>
    </row>
    <row r="73" spans="1:8" x14ac:dyDescent="0.3">
      <c r="A73" s="4" t="s">
        <v>8</v>
      </c>
      <c r="B73" s="2">
        <f>B72+B71+B70+B69+B68+B67+B66+B65+B64+B63+B62+B61+B60+B59+B56+B55+B54+B58</f>
        <v>1733514.7999999998</v>
      </c>
      <c r="C73" s="2">
        <f>C72+C71+C70+C69+C68+C67+C66+C65+C64+C63+C62+C61+C60+C59+C56+C55+C54+C58</f>
        <v>1741418.4999999998</v>
      </c>
      <c r="D73" s="2">
        <f>C73-B73</f>
        <v>7903.6999999999534</v>
      </c>
      <c r="E73" s="26">
        <f>E72+E71+E70+E69+E68+E67+E66+E65+E64+E63+E62+E61+E60+E59+E56+E55+E54+E58</f>
        <v>1740360.5999999999</v>
      </c>
      <c r="F73" s="2">
        <f>F72+F71+F70+F69+F68+F67+F66+F65+F64+F63+F62+F61+F60+F59+F56+F55+F54+F58</f>
        <v>1740360.5999999999</v>
      </c>
      <c r="G73" s="2">
        <f t="shared" si="7"/>
        <v>99.939250674091269</v>
      </c>
      <c r="H73" s="18"/>
    </row>
    <row r="74" spans="1:8" x14ac:dyDescent="0.3">
      <c r="A74" s="31" t="s">
        <v>9</v>
      </c>
      <c r="B74" s="31"/>
      <c r="C74" s="31"/>
      <c r="D74" s="31"/>
      <c r="E74" s="31"/>
      <c r="F74" s="31"/>
      <c r="G74" s="31"/>
    </row>
    <row r="75" spans="1:8" x14ac:dyDescent="0.3">
      <c r="A75" s="31" t="s">
        <v>4</v>
      </c>
      <c r="B75" s="31"/>
      <c r="C75" s="31"/>
      <c r="D75" s="31"/>
      <c r="E75" s="31"/>
      <c r="F75" s="31"/>
      <c r="G75" s="31"/>
    </row>
    <row r="76" spans="1:8" ht="114" customHeight="1" x14ac:dyDescent="0.3">
      <c r="A76" s="20" t="s">
        <v>67</v>
      </c>
      <c r="B76" s="1">
        <v>58433.7</v>
      </c>
      <c r="C76" s="1">
        <v>56877.9</v>
      </c>
      <c r="D76" s="1">
        <f>C76-B76</f>
        <v>-1555.7999999999956</v>
      </c>
      <c r="E76" s="25">
        <v>56877.9</v>
      </c>
      <c r="F76" s="1">
        <v>56877.9</v>
      </c>
      <c r="G76" s="6">
        <f>F76/C76*100</f>
        <v>100</v>
      </c>
    </row>
    <row r="77" spans="1:8" ht="132" x14ac:dyDescent="0.3">
      <c r="A77" s="20" t="s">
        <v>66</v>
      </c>
      <c r="B77" s="1">
        <v>625</v>
      </c>
      <c r="C77" s="1">
        <v>625</v>
      </c>
      <c r="D77" s="1">
        <f>C77-B77</f>
        <v>0</v>
      </c>
      <c r="E77" s="25">
        <v>625</v>
      </c>
      <c r="F77" s="1">
        <v>625</v>
      </c>
      <c r="G77" s="6">
        <f>F77/C77*100</f>
        <v>100</v>
      </c>
    </row>
    <row r="78" spans="1:8" x14ac:dyDescent="0.3">
      <c r="A78" s="31" t="s">
        <v>5</v>
      </c>
      <c r="B78" s="31"/>
      <c r="C78" s="31"/>
      <c r="D78" s="31"/>
      <c r="E78" s="31"/>
      <c r="F78" s="31"/>
      <c r="G78" s="31"/>
    </row>
    <row r="79" spans="1:8" ht="39.6" x14ac:dyDescent="0.3">
      <c r="A79" s="20" t="s">
        <v>23</v>
      </c>
      <c r="B79" s="1">
        <v>6141.5</v>
      </c>
      <c r="C79" s="1">
        <v>5614.5</v>
      </c>
      <c r="D79" s="1">
        <f t="shared" ref="D79:D83" si="8">C79-B79</f>
        <v>-527</v>
      </c>
      <c r="E79" s="25">
        <v>5607</v>
      </c>
      <c r="F79" s="1">
        <v>5607</v>
      </c>
      <c r="G79" s="6">
        <f t="shared" ref="G79:G83" si="9">F79/C79*100</f>
        <v>99.866417312316329</v>
      </c>
    </row>
    <row r="80" spans="1:8" ht="39.6" x14ac:dyDescent="0.3">
      <c r="A80" s="20" t="s">
        <v>10</v>
      </c>
      <c r="B80" s="1">
        <v>0</v>
      </c>
      <c r="C80" s="1">
        <v>5325.2</v>
      </c>
      <c r="D80" s="1">
        <f t="shared" si="8"/>
        <v>5325.2</v>
      </c>
      <c r="E80" s="25">
        <v>5325.2</v>
      </c>
      <c r="F80" s="1">
        <v>5325.2</v>
      </c>
      <c r="G80" s="6">
        <f t="shared" si="9"/>
        <v>100</v>
      </c>
    </row>
    <row r="81" spans="1:9" ht="79.2" x14ac:dyDescent="0.3">
      <c r="A81" s="20" t="s">
        <v>13</v>
      </c>
      <c r="B81" s="1">
        <v>0</v>
      </c>
      <c r="C81" s="1">
        <v>383450.2</v>
      </c>
      <c r="D81" s="1">
        <f t="shared" si="8"/>
        <v>383450.2</v>
      </c>
      <c r="E81" s="25">
        <v>383450.2</v>
      </c>
      <c r="F81" s="1">
        <v>383450.2</v>
      </c>
      <c r="G81" s="6">
        <f t="shared" si="9"/>
        <v>100</v>
      </c>
    </row>
    <row r="82" spans="1:9" x14ac:dyDescent="0.3">
      <c r="A82" s="4" t="s">
        <v>11</v>
      </c>
      <c r="B82" s="2">
        <f>B81+B80+B79+B76+B77</f>
        <v>65200.2</v>
      </c>
      <c r="C82" s="2">
        <f>C81+C80+C79+C76+C77</f>
        <v>451892.80000000005</v>
      </c>
      <c r="D82" s="2">
        <f>D81+D80+D79+D76+D77</f>
        <v>386692.60000000003</v>
      </c>
      <c r="E82" s="26">
        <f>E81+E80+E79+E76+E77</f>
        <v>451885.30000000005</v>
      </c>
      <c r="F82" s="2">
        <f>F81+F80+F79+F76+F77</f>
        <v>451885.30000000005</v>
      </c>
      <c r="G82" s="7">
        <f t="shared" si="9"/>
        <v>99.998340314340041</v>
      </c>
      <c r="H82" s="13"/>
      <c r="I82" s="13"/>
    </row>
    <row r="83" spans="1:9" x14ac:dyDescent="0.3">
      <c r="A83" s="4" t="s">
        <v>14</v>
      </c>
      <c r="B83" s="2">
        <f>B82+B73+B51</f>
        <v>4108114.8</v>
      </c>
      <c r="C83" s="2">
        <f>C82+C73+C51</f>
        <v>5442754.0999999996</v>
      </c>
      <c r="D83" s="2">
        <f t="shared" si="8"/>
        <v>1334639.2999999998</v>
      </c>
      <c r="E83" s="26">
        <f>E82+E73+E51</f>
        <v>5431405.0999999996</v>
      </c>
      <c r="F83" s="2">
        <f>F82+F73+F51</f>
        <v>5431405.0999999996</v>
      </c>
      <c r="G83" s="7">
        <f t="shared" si="9"/>
        <v>99.791484241406394</v>
      </c>
      <c r="H83" s="13"/>
    </row>
    <row r="85" spans="1:9" ht="31.2" customHeight="1" x14ac:dyDescent="0.3">
      <c r="A85" s="29" t="s">
        <v>76</v>
      </c>
      <c r="B85" s="29"/>
      <c r="C85" s="29"/>
      <c r="D85" s="29"/>
      <c r="E85" s="29"/>
      <c r="F85" s="29"/>
      <c r="G85" s="29"/>
    </row>
    <row r="86" spans="1:9" ht="32.4" customHeight="1" x14ac:dyDescent="0.3">
      <c r="A86" s="29" t="s">
        <v>78</v>
      </c>
      <c r="B86" s="29"/>
      <c r="C86" s="29"/>
      <c r="D86" s="29"/>
      <c r="E86" s="29"/>
      <c r="F86" s="29"/>
      <c r="G86" s="29"/>
    </row>
    <row r="87" spans="1:9" ht="21" x14ac:dyDescent="0.4">
      <c r="A87" s="9"/>
    </row>
    <row r="88" spans="1:9" x14ac:dyDescent="0.3">
      <c r="B88" s="11"/>
      <c r="C88" s="11"/>
      <c r="D88" s="11"/>
      <c r="E88" s="28"/>
      <c r="F88" s="11"/>
    </row>
    <row r="89" spans="1:9" x14ac:dyDescent="0.3">
      <c r="B89" s="11"/>
      <c r="C89" s="11"/>
      <c r="D89" s="11"/>
      <c r="E89" s="28"/>
      <c r="F89" s="11"/>
    </row>
  </sheetData>
  <mergeCells count="13">
    <mergeCell ref="A85:G85"/>
    <mergeCell ref="A86:G86"/>
    <mergeCell ref="D1:G1"/>
    <mergeCell ref="A74:G74"/>
    <mergeCell ref="A78:G78"/>
    <mergeCell ref="A3:G3"/>
    <mergeCell ref="A7:G7"/>
    <mergeCell ref="A8:G8"/>
    <mergeCell ref="A18:G18"/>
    <mergeCell ref="A52:G52"/>
    <mergeCell ref="A53:G53"/>
    <mergeCell ref="A57:G57"/>
    <mergeCell ref="A75:G7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firstPageNumber="29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2026-03-11T07:59:07Z</dcterms:modified>
</cp:coreProperties>
</file>